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Table1" sheetId="1" r:id="rId1"/>
  </sheets>
  <definedNames>
    <definedName name="Вороновская_сельская_администрация">Table1!$C$16</definedName>
    <definedName name="_xlnm.Print_Titles" localSheetId="0">Table1!$4:$5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F15" i="1"/>
  <c r="E15" i="1"/>
  <c r="G50" i="1" l="1"/>
  <c r="F50" i="1"/>
  <c r="G63" i="1" l="1"/>
  <c r="F63" i="1"/>
  <c r="E28" i="1" l="1"/>
  <c r="F28" i="1"/>
  <c r="G28" i="1" l="1"/>
  <c r="G53" i="1" l="1"/>
  <c r="F53" i="1"/>
  <c r="E53" i="1"/>
  <c r="G73" i="1" l="1"/>
  <c r="F73" i="1"/>
  <c r="E73" i="1"/>
  <c r="G41" i="1"/>
  <c r="F41" i="1"/>
  <c r="E41" i="1"/>
  <c r="E40" i="1"/>
  <c r="E100" i="1" l="1"/>
  <c r="G100" i="1"/>
  <c r="F100" i="1"/>
  <c r="G14" i="1"/>
  <c r="G9" i="1" s="1"/>
  <c r="F14" i="1"/>
  <c r="F9" i="1" s="1"/>
  <c r="F12" i="1"/>
  <c r="G12" i="1"/>
  <c r="E12" i="1"/>
  <c r="E14" i="1"/>
  <c r="E9" i="1" s="1"/>
  <c r="G35" i="1"/>
  <c r="F35" i="1"/>
  <c r="E35" i="1"/>
  <c r="G30" i="1"/>
  <c r="F30" i="1"/>
  <c r="E30" i="1"/>
  <c r="G95" i="1"/>
  <c r="F95" i="1"/>
  <c r="E95" i="1"/>
  <c r="G90" i="1"/>
  <c r="F90" i="1"/>
  <c r="E90" i="1"/>
  <c r="G85" i="1"/>
  <c r="F85" i="1"/>
  <c r="E85" i="1"/>
  <c r="G80" i="1"/>
  <c r="F80" i="1"/>
  <c r="E80" i="1"/>
  <c r="G75" i="1"/>
  <c r="F75" i="1"/>
  <c r="G70" i="1"/>
  <c r="F70" i="1"/>
  <c r="E70" i="1"/>
  <c r="G65" i="1"/>
  <c r="F65" i="1"/>
  <c r="E65" i="1"/>
  <c r="G60" i="1"/>
  <c r="F60" i="1"/>
  <c r="E60" i="1"/>
  <c r="G55" i="1"/>
  <c r="F55" i="1"/>
  <c r="E55" i="1"/>
  <c r="F20" i="1"/>
  <c r="G20" i="1"/>
  <c r="E20" i="1"/>
  <c r="F25" i="1"/>
  <c r="G25" i="1"/>
  <c r="E25" i="1"/>
  <c r="F45" i="1"/>
  <c r="G45" i="1"/>
  <c r="E45" i="1"/>
  <c r="E50" i="1"/>
  <c r="E75" i="1" l="1"/>
  <c r="G10" i="1"/>
  <c r="E10" i="1"/>
</calcChain>
</file>

<file path=xl/sharedStrings.xml><?xml version="1.0" encoding="utf-8"?>
<sst xmlns="http://schemas.openxmlformats.org/spreadsheetml/2006/main" count="289" uniqueCount="56">
  <si>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</si>
  <si>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</si>
  <si>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</si>
  <si>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</si>
  <si>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</si>
  <si>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</si>
  <si>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</si>
  <si>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</si>
  <si>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</si>
  <si>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</si>
  <si>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</si>
  <si>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</si>
  <si>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</si>
  <si>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2.1.</t>
  </si>
  <si>
    <t>План реализации муниципальной программы</t>
  </si>
  <si>
    <t>Порядковые номера показателей (при наличии связи)</t>
  </si>
  <si>
    <t>…</t>
  </si>
  <si>
    <t>Сещинская сельская администрация</t>
  </si>
  <si>
    <t>1. Эффективное исполнение полномочий исполнительных органов власти</t>
  </si>
  <si>
    <t>- создание условий для эффективной деятельности Главы и аппарата администрации</t>
  </si>
  <si>
    <t>защита населения и территории от чрезвычайных ситуаций (резервный фонд местной администрации)</t>
  </si>
  <si>
    <t>Реализация полномочий по первичному воинскому учету</t>
  </si>
  <si>
    <t>обеспечение мобилизационной подготовки экономики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</si>
  <si>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</si>
  <si>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</si>
  <si>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мероприятия в сфере пожарной безопасности</t>
  </si>
  <si>
    <t>3.1.</t>
  </si>
  <si>
    <t>Реализация полномочий собственника водных объектов, информирование населения об ограничениях их использования</t>
  </si>
  <si>
    <t>содержание, текущий и капитальный ремонт и обеспечение безопасности гидротехнических сооружений</t>
  </si>
  <si>
    <t>4.1.</t>
  </si>
  <si>
    <t>Реализация полномочий в сфере благоустройства территории поселения</t>
  </si>
  <si>
    <t>5.</t>
  </si>
  <si>
    <t>организация и обеспечение освещения улиц</t>
  </si>
  <si>
    <t>5.1.</t>
  </si>
  <si>
    <t>организация и содержание мест захоронения  (кладбищ</t>
  </si>
  <si>
    <t>мероприятия по благоустройству территории поселения</t>
  </si>
  <si>
    <t>4.</t>
  </si>
  <si>
    <t>6.</t>
  </si>
  <si>
    <t>6.1.</t>
  </si>
  <si>
    <t>7.</t>
  </si>
  <si>
    <t>7.1.</t>
  </si>
  <si>
    <t>выплата муниципальных пенсий (доплат к пенсиям)</t>
  </si>
  <si>
    <t>Реализация полномочий  в сфере  социальной политике</t>
  </si>
  <si>
    <t>Другие общегосударственные вопросы</t>
  </si>
  <si>
    <t>6.2.</t>
  </si>
  <si>
    <t>6.3.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</si>
  <si>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и внутреннего муниципального контроля</t>
  </si>
  <si>
    <t>2.2</t>
  </si>
  <si>
    <t>Эксплуатация и содержание имущества, нваходящегося в муниципальной собственности, арендованного недвижимого имущества</t>
  </si>
  <si>
    <t>Тюнинская сельская администрация</t>
  </si>
  <si>
    <t>Тюнинская  сельская администрация</t>
  </si>
  <si>
    <t>2025 год</t>
  </si>
  <si>
    <t>2026 год</t>
  </si>
  <si>
    <t>Приложение 2
к муниципальной программе  Реализация отдельных полномочий муниципального образования Тюнинское сельское поселение Рогнединского муниципального района Брянской области на 2025-2027 годы</t>
  </si>
  <si>
    <t>Реализация отдельных полномочий муниципального образования Тюнинское сельское поселение Рогнединского муниципального района Брянской области на 2025-2027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</si>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</sst>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7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164" fontId="0" fillId="0" borderId="0">
      <alignment vertical="top" wrapText="1"/>
    </xf>
  </cellStyleXfs>
  <cellXfs count="68">
    <xf numFmtId="164" fontId="0" fillId="0" borderId="0" xfId="0">
      <alignment vertical="top" wrapText="1"/>
    </xf>
    <xf numFmtId="0" fontId="1" fillId="0" borderId="0" xfId="0" applyNumberFormat="1" applyFont="1" applyAlignment="1">
      <alignment horizontal="right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ill="1" applyBorder="1">
      <alignment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top" wrapText="1"/>
    </xf>
    <xf numFmtId="0" fontId="0" fillId="2" borderId="3" xfId="0" applyNumberFormat="1" applyFill="1" applyBorder="1">
      <alignment vertical="top" wrapText="1"/>
    </xf>
    <xf numFmtId="4" fontId="0" fillId="2" borderId="3" xfId="0" applyNumberFormat="1" applyFill="1" applyBorder="1">
      <alignment vertical="top" wrapText="1"/>
    </xf>
    <xf numFmtId="0" fontId="2" fillId="2" borderId="3" xfId="0" applyNumberFormat="1" applyFont="1" applyFill="1" applyBorder="1">
      <alignment vertical="top" wrapText="1"/>
    </xf>
    <xf numFmtId="4" fontId="2" fillId="2" borderId="3" xfId="0" applyNumberFormat="1" applyFont="1" applyFill="1" applyBorder="1">
      <alignment vertical="top" wrapText="1"/>
    </xf>
    <xf numFmtId="0" fontId="0" fillId="0" borderId="3" xfId="0" applyNumberFormat="1" applyBorder="1" applyAlignment="1">
      <alignment horizontal="center" vertical="center" wrapText="1"/>
    </xf>
    <xf numFmtId="164" fontId="4" fillId="0" borderId="0" xfId="0" applyFont="1" applyAlignment="1">
      <alignment horizontal="justify" vertical="top" wrapText="1"/>
    </xf>
    <xf numFmtId="164" fontId="4" fillId="0" borderId="0" xfId="0" applyFont="1">
      <alignment vertical="top" wrapText="1"/>
    </xf>
    <xf numFmtId="0" fontId="0" fillId="2" borderId="4" xfId="0" applyNumberFormat="1" applyFill="1" applyBorder="1">
      <alignment vertical="top" wrapText="1"/>
    </xf>
    <xf numFmtId="0" fontId="2" fillId="2" borderId="5" xfId="0" applyNumberFormat="1" applyFont="1" applyFill="1" applyBorder="1">
      <alignment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0" fillId="2" borderId="7" xfId="0" applyNumberFormat="1" applyFill="1" applyBorder="1" applyAlignment="1">
      <alignment horizontal="center" vertical="top" wrapText="1"/>
    </xf>
    <xf numFmtId="0" fontId="0" fillId="2" borderId="8" xfId="0" applyNumberFormat="1" applyFill="1" applyBorder="1" applyAlignment="1">
      <alignment horizontal="center" vertical="top" wrapText="1"/>
    </xf>
    <xf numFmtId="16" fontId="0" fillId="2" borderId="6" xfId="0" applyNumberForma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>
      <alignment vertical="top" wrapText="1"/>
    </xf>
    <xf numFmtId="164" fontId="0" fillId="0" borderId="9" xfId="0" applyBorder="1">
      <alignment vertical="top" wrapText="1"/>
    </xf>
    <xf numFmtId="0" fontId="0" fillId="2" borderId="10" xfId="0" applyNumberFormat="1" applyFill="1" applyBorder="1" applyAlignment="1">
      <alignment horizontal="center" vertical="top" wrapText="1"/>
    </xf>
    <xf numFmtId="0" fontId="0" fillId="2" borderId="11" xfId="0" applyNumberFormat="1" applyFill="1" applyBorder="1" applyAlignment="1">
      <alignment horizontal="center" vertical="top" wrapText="1"/>
    </xf>
    <xf numFmtId="165" fontId="0" fillId="2" borderId="10" xfId="0" applyNumberFormat="1" applyFill="1" applyBorder="1" applyAlignment="1">
      <alignment horizontal="center" vertical="top" wrapText="1"/>
    </xf>
    <xf numFmtId="0" fontId="3" fillId="2" borderId="18" xfId="0" applyNumberFormat="1" applyFont="1" applyFill="1" applyBorder="1" applyAlignment="1">
      <alignment horizontal="center" vertical="top" wrapText="1"/>
    </xf>
    <xf numFmtId="0" fontId="3" fillId="2" borderId="19" xfId="0" applyNumberFormat="1" applyFont="1" applyFill="1" applyBorder="1" applyAlignment="1">
      <alignment horizontal="center" vertical="top" wrapText="1"/>
    </xf>
    <xf numFmtId="0" fontId="3" fillId="2" borderId="20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>
      <alignment vertical="top" wrapText="1"/>
    </xf>
    <xf numFmtId="0" fontId="3" fillId="2" borderId="15" xfId="0" applyNumberFormat="1" applyFont="1" applyFill="1" applyBorder="1" applyAlignment="1">
      <alignment horizontal="left" vertical="top" wrapText="1"/>
    </xf>
    <xf numFmtId="0" fontId="3" fillId="2" borderId="16" xfId="0" applyNumberFormat="1" applyFont="1" applyFill="1" applyBorder="1" applyAlignment="1">
      <alignment horizontal="left" vertical="top" wrapText="1"/>
    </xf>
    <xf numFmtId="164" fontId="4" fillId="0" borderId="4" xfId="0" applyFont="1" applyBorder="1">
      <alignment vertical="top" wrapText="1"/>
    </xf>
    <xf numFmtId="164" fontId="0" fillId="0" borderId="4" xfId="0" applyBorder="1">
      <alignment vertical="top" wrapText="1"/>
    </xf>
    <xf numFmtId="164" fontId="0" fillId="0" borderId="22" xfId="0" applyBorder="1">
      <alignment vertical="top" wrapText="1"/>
    </xf>
    <xf numFmtId="164" fontId="4" fillId="0" borderId="12" xfId="0" applyFont="1" applyBorder="1" applyAlignment="1">
      <alignment horizontal="center" vertical="top" wrapText="1"/>
    </xf>
    <xf numFmtId="164" fontId="4" fillId="0" borderId="13" xfId="0" applyFont="1" applyBorder="1" applyAlignment="1">
      <alignment horizontal="center" vertical="top" wrapText="1"/>
    </xf>
    <xf numFmtId="164" fontId="4" fillId="0" borderId="14" xfId="0" applyFont="1" applyBorder="1" applyAlignment="1">
      <alignment horizontal="center" vertical="top" wrapText="1"/>
    </xf>
    <xf numFmtId="164" fontId="4" fillId="0" borderId="21" xfId="0" applyFont="1" applyBorder="1">
      <alignment vertical="top" wrapText="1"/>
    </xf>
    <xf numFmtId="0" fontId="3" fillId="2" borderId="12" xfId="0" applyNumberFormat="1" applyFont="1" applyFill="1" applyBorder="1" applyAlignment="1">
      <alignment horizontal="center" vertical="top" wrapText="1"/>
    </xf>
    <xf numFmtId="0" fontId="3" fillId="2" borderId="13" xfId="0" applyNumberFormat="1" applyFont="1" applyFill="1" applyBorder="1" applyAlignment="1">
      <alignment horizontal="center" vertical="top" wrapText="1"/>
    </xf>
    <xf numFmtId="0" fontId="3" fillId="2" borderId="14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164" fontId="5" fillId="0" borderId="10" xfId="0" applyFont="1" applyBorder="1" applyAlignment="1">
      <alignment horizontal="center" vertical="top" wrapText="1"/>
    </xf>
    <xf numFmtId="164" fontId="5" fillId="0" borderId="7" xfId="0" applyFont="1" applyBorder="1" applyAlignment="1">
      <alignment horizontal="center" vertical="top" wrapText="1"/>
    </xf>
    <xf numFmtId="164" fontId="5" fillId="0" borderId="11" xfId="0" applyFont="1" applyBorder="1" applyAlignment="1">
      <alignment horizontal="center" vertical="top" wrapText="1"/>
    </xf>
    <xf numFmtId="0" fontId="4" fillId="2" borderId="23" xfId="0" applyNumberFormat="1" applyFont="1" applyFill="1" applyBorder="1" applyAlignment="1">
      <alignment horizontal="center" vertical="top" wrapText="1"/>
    </xf>
    <xf numFmtId="0" fontId="4" fillId="2" borderId="24" xfId="0" applyNumberFormat="1" applyFont="1" applyFill="1" applyBorder="1" applyAlignment="1">
      <alignment horizontal="center" vertical="top" wrapText="1"/>
    </xf>
    <xf numFmtId="0" fontId="4" fillId="2" borderId="9" xfId="0" applyNumberFormat="1" applyFont="1" applyFill="1" applyBorder="1" applyAlignment="1">
      <alignment horizontal="center" vertical="top" wrapText="1"/>
    </xf>
    <xf numFmtId="0" fontId="3" fillId="2" borderId="17" xfId="0" applyNumberFormat="1" applyFont="1" applyFill="1" applyBorder="1" applyAlignment="1">
      <alignment horizontal="center" vertical="top" wrapText="1"/>
    </xf>
    <xf numFmtId="0" fontId="3" fillId="2" borderId="18" xfId="0" applyNumberFormat="1" applyFont="1" applyFill="1" applyBorder="1" applyAlignment="1">
      <alignment horizontal="center" vertical="top" wrapText="1"/>
    </xf>
    <xf numFmtId="0" fontId="3" fillId="2" borderId="19" xfId="0" applyNumberFormat="1" applyFont="1" applyFill="1" applyBorder="1" applyAlignment="1">
      <alignment horizontal="center" vertical="top" wrapText="1"/>
    </xf>
    <xf numFmtId="0" fontId="3" fillId="2" borderId="20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0" fillId="0" borderId="10" xfId="0" applyBorder="1" applyAlignment="1">
      <alignment horizontal="center" vertical="top" wrapText="1"/>
    </xf>
    <xf numFmtId="164" fontId="0" fillId="0" borderId="7" xfId="0" applyBorder="1" applyAlignment="1">
      <alignment horizontal="center" vertical="top" wrapText="1"/>
    </xf>
    <xf numFmtId="164" fontId="0" fillId="0" borderId="11" xfId="0" applyBorder="1" applyAlignment="1">
      <alignment horizontal="center" vertical="top" wrapText="1"/>
    </xf>
    <xf numFmtId="164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6" sqref="G16"/>
    </sheetView>
  </sheetViews>
  <sheetFormatPr defaultRowHeight="12.75" x14ac:dyDescent="0.2"/>
  <cols>
    <col min="1" max="1" width="7.1640625" customWidth="1"/>
    <col min="2" max="2" width="41.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47.25" customHeight="1" x14ac:dyDescent="0.2">
      <c r="A2" s="1" t="s">
        <v>0</v>
      </c>
      <c r="B2" s="1" t="s">
        <v>0</v>
      </c>
      <c r="C2" s="1" t="s">
        <v>0</v>
      </c>
      <c r="D2" s="58" t="s">
        <v>53</v>
      </c>
      <c r="E2" s="59"/>
      <c r="F2" s="59"/>
      <c r="G2" s="59"/>
      <c r="H2" s="59"/>
    </row>
    <row r="3" spans="1:8" ht="20.25" customHeight="1" x14ac:dyDescent="0.2">
      <c r="A3" s="60" t="s">
        <v>14</v>
      </c>
      <c r="B3" s="60"/>
      <c r="C3" s="60"/>
      <c r="D3" s="60"/>
      <c r="E3" s="60"/>
      <c r="F3" s="60"/>
      <c r="G3" s="60"/>
      <c r="H3" s="60"/>
    </row>
    <row r="4" spans="1:8" ht="34.5" customHeight="1" x14ac:dyDescent="0.2">
      <c r="A4" s="61" t="s">
        <v>1</v>
      </c>
      <c r="B4" s="63" t="s">
        <v>23</v>
      </c>
      <c r="C4" s="61" t="s">
        <v>2</v>
      </c>
      <c r="D4" s="61" t="s">
        <v>3</v>
      </c>
      <c r="E4" s="61" t="s">
        <v>4</v>
      </c>
      <c r="F4" s="61"/>
      <c r="G4" s="61"/>
      <c r="H4" s="61" t="s">
        <v>5</v>
      </c>
    </row>
    <row r="5" spans="1:8" ht="36.75" customHeight="1" x14ac:dyDescent="0.2">
      <c r="A5" s="62" t="s">
        <v>0</v>
      </c>
      <c r="B5" s="62" t="s">
        <v>0</v>
      </c>
      <c r="C5" s="61" t="s">
        <v>0</v>
      </c>
      <c r="D5" s="61" t="s">
        <v>0</v>
      </c>
      <c r="E5" s="10" t="s">
        <v>51</v>
      </c>
      <c r="F5" s="10" t="s">
        <v>52</v>
      </c>
      <c r="G5" s="10" t="s">
        <v>55</v>
      </c>
      <c r="H5" s="61" t="s">
        <v>0</v>
      </c>
    </row>
    <row r="6" spans="1:8" ht="68.25" customHeight="1" x14ac:dyDescent="0.2">
      <c r="A6" s="2" t="s">
        <v>0</v>
      </c>
      <c r="B6" s="29" t="s">
        <v>54</v>
      </c>
      <c r="C6" s="30" t="s">
        <v>49</v>
      </c>
      <c r="D6" s="6" t="s">
        <v>6</v>
      </c>
      <c r="E6" s="7">
        <v>0</v>
      </c>
      <c r="F6" s="7">
        <v>0</v>
      </c>
      <c r="G6" s="7">
        <v>0</v>
      </c>
      <c r="H6" s="6"/>
    </row>
    <row r="7" spans="1:8" ht="39.75" customHeight="1" x14ac:dyDescent="0.2">
      <c r="A7" s="2" t="s">
        <v>0</v>
      </c>
      <c r="B7" s="3" t="s">
        <v>0</v>
      </c>
      <c r="C7" s="30"/>
      <c r="D7" s="6" t="s">
        <v>7</v>
      </c>
      <c r="E7" s="7">
        <v>156294</v>
      </c>
      <c r="F7" s="7">
        <v>171380</v>
      </c>
      <c r="G7" s="7">
        <v>177622</v>
      </c>
      <c r="H7" s="6" t="s">
        <v>0</v>
      </c>
    </row>
    <row r="8" spans="1:8" ht="25.5" customHeight="1" x14ac:dyDescent="0.2">
      <c r="A8" s="2" t="s">
        <v>0</v>
      </c>
      <c r="B8" s="3"/>
      <c r="C8" s="30"/>
      <c r="D8" s="6" t="s">
        <v>8</v>
      </c>
      <c r="E8" s="7">
        <v>0</v>
      </c>
      <c r="F8" s="7">
        <v>0</v>
      </c>
      <c r="G8" s="7">
        <v>0</v>
      </c>
      <c r="H8" s="6" t="s">
        <v>0</v>
      </c>
    </row>
    <row r="9" spans="1:8" ht="1.5" hidden="1" customHeight="1" x14ac:dyDescent="0.2">
      <c r="A9" s="2" t="s">
        <v>0</v>
      </c>
      <c r="B9" s="3" t="s">
        <v>0</v>
      </c>
      <c r="C9" s="30"/>
      <c r="D9" s="6" t="s">
        <v>9</v>
      </c>
      <c r="E9" s="7">
        <f>E14+E24</f>
        <v>0</v>
      </c>
      <c r="F9" s="7">
        <f>F14+F24</f>
        <v>0</v>
      </c>
      <c r="G9" s="7">
        <f>G14+G24</f>
        <v>0</v>
      </c>
      <c r="H9" s="6" t="s">
        <v>0</v>
      </c>
    </row>
    <row r="10" spans="1:8" ht="14.45" hidden="1" customHeight="1" x14ac:dyDescent="0.2">
      <c r="A10" s="4" t="s">
        <v>0</v>
      </c>
      <c r="B10" s="5" t="s">
        <v>0</v>
      </c>
      <c r="C10" s="31"/>
      <c r="D10" s="8" t="s">
        <v>10</v>
      </c>
      <c r="E10" s="9">
        <f>SUM(E6:E9)</f>
        <v>156294</v>
      </c>
      <c r="F10" s="9">
        <v>1220746</v>
      </c>
      <c r="G10" s="9">
        <f>SUM(G6:G9)</f>
        <v>177622</v>
      </c>
      <c r="H10" s="8" t="s">
        <v>0</v>
      </c>
    </row>
    <row r="11" spans="1:8" ht="54" customHeight="1" x14ac:dyDescent="0.2">
      <c r="A11" s="15" t="s">
        <v>11</v>
      </c>
      <c r="B11" s="11" t="s">
        <v>18</v>
      </c>
      <c r="C11" s="30" t="s">
        <v>49</v>
      </c>
      <c r="D11" s="6" t="s">
        <v>6</v>
      </c>
      <c r="E11" s="7">
        <v>0</v>
      </c>
      <c r="F11" s="7">
        <v>0</v>
      </c>
      <c r="G11" s="7">
        <v>0</v>
      </c>
      <c r="H11" s="6" t="s">
        <v>15</v>
      </c>
    </row>
    <row r="12" spans="1:8" ht="39" customHeight="1" x14ac:dyDescent="0.2">
      <c r="A12" s="16" t="s">
        <v>0</v>
      </c>
      <c r="B12" s="13" t="s">
        <v>0</v>
      </c>
      <c r="C12" s="30"/>
      <c r="D12" s="6" t="s">
        <v>7</v>
      </c>
      <c r="E12" s="7">
        <f>E17</f>
        <v>0</v>
      </c>
      <c r="F12" s="7">
        <f>F17</f>
        <v>0</v>
      </c>
      <c r="G12" s="7">
        <f>G17</f>
        <v>0</v>
      </c>
      <c r="H12" s="6" t="s">
        <v>16</v>
      </c>
    </row>
    <row r="13" spans="1:8" ht="28.9" customHeight="1" x14ac:dyDescent="0.2">
      <c r="A13" s="16" t="s">
        <v>0</v>
      </c>
      <c r="B13" s="13" t="s">
        <v>0</v>
      </c>
      <c r="C13" s="30"/>
      <c r="D13" s="6" t="s">
        <v>8</v>
      </c>
      <c r="E13" s="7">
        <v>1914000</v>
      </c>
      <c r="F13" s="7">
        <v>1016995</v>
      </c>
      <c r="G13" s="7">
        <v>1158560</v>
      </c>
      <c r="H13" s="6" t="s">
        <v>16</v>
      </c>
    </row>
    <row r="14" spans="1:8" ht="28.9" customHeight="1" x14ac:dyDescent="0.2">
      <c r="A14" s="16" t="s">
        <v>0</v>
      </c>
      <c r="B14" s="13" t="s">
        <v>0</v>
      </c>
      <c r="C14" s="30"/>
      <c r="D14" s="6" t="s">
        <v>9</v>
      </c>
      <c r="E14" s="7">
        <f>E24</f>
        <v>0</v>
      </c>
      <c r="F14" s="7">
        <f>F24</f>
        <v>0</v>
      </c>
      <c r="G14" s="7">
        <f>G24</f>
        <v>0</v>
      </c>
      <c r="H14" s="6" t="s">
        <v>16</v>
      </c>
    </row>
    <row r="15" spans="1:8" ht="14.45" customHeight="1" x14ac:dyDescent="0.2">
      <c r="A15" s="17" t="s">
        <v>0</v>
      </c>
      <c r="B15" s="14" t="s">
        <v>0</v>
      </c>
      <c r="C15" s="31"/>
      <c r="D15" s="8" t="s">
        <v>10</v>
      </c>
      <c r="E15" s="9">
        <f>E7+E13</f>
        <v>2070294</v>
      </c>
      <c r="F15" s="9">
        <f>F7+F13</f>
        <v>1188375</v>
      </c>
      <c r="G15" s="9">
        <f>G7+G13</f>
        <v>1336182</v>
      </c>
      <c r="H15" s="8" t="s">
        <v>0</v>
      </c>
    </row>
    <row r="16" spans="1:8" ht="51.75" customHeight="1" x14ac:dyDescent="0.2">
      <c r="A16" s="15" t="s">
        <v>12</v>
      </c>
      <c r="B16" s="12" t="s">
        <v>19</v>
      </c>
      <c r="C16" s="30" t="s">
        <v>49</v>
      </c>
      <c r="D16" s="6" t="s">
        <v>6</v>
      </c>
      <c r="E16" s="7">
        <v>0</v>
      </c>
      <c r="F16" s="7">
        <v>0</v>
      </c>
      <c r="G16" s="7">
        <v>0</v>
      </c>
      <c r="H16" s="6" t="s">
        <v>15</v>
      </c>
    </row>
    <row r="17" spans="1:9" ht="37.5" customHeight="1" x14ac:dyDescent="0.2">
      <c r="A17" s="16" t="s">
        <v>0</v>
      </c>
      <c r="B17" s="13" t="s">
        <v>0</v>
      </c>
      <c r="C17" s="30"/>
      <c r="D17" s="6" t="s">
        <v>7</v>
      </c>
      <c r="E17" s="7">
        <v>0</v>
      </c>
      <c r="F17" s="7">
        <v>0</v>
      </c>
      <c r="G17" s="7">
        <v>0</v>
      </c>
      <c r="H17" s="6" t="s">
        <v>16</v>
      </c>
    </row>
    <row r="18" spans="1:9" ht="28.9" customHeight="1" x14ac:dyDescent="0.2">
      <c r="A18" s="16" t="s">
        <v>0</v>
      </c>
      <c r="B18" s="13" t="s">
        <v>0</v>
      </c>
      <c r="C18" s="30"/>
      <c r="D18" s="6" t="s">
        <v>8</v>
      </c>
      <c r="E18" s="7">
        <v>1663156</v>
      </c>
      <c r="F18" s="7">
        <v>1015195</v>
      </c>
      <c r="G18" s="7">
        <v>1156760</v>
      </c>
      <c r="H18" s="6" t="s">
        <v>16</v>
      </c>
    </row>
    <row r="19" spans="1:9" ht="28.9" customHeight="1" x14ac:dyDescent="0.2">
      <c r="A19" s="16" t="s">
        <v>0</v>
      </c>
      <c r="B19" s="13" t="s">
        <v>0</v>
      </c>
      <c r="C19" s="30"/>
      <c r="D19" s="6" t="s">
        <v>9</v>
      </c>
      <c r="E19" s="7">
        <v>0</v>
      </c>
      <c r="F19" s="7">
        <v>0</v>
      </c>
      <c r="G19" s="7">
        <v>0</v>
      </c>
      <c r="H19" s="6" t="s">
        <v>16</v>
      </c>
    </row>
    <row r="20" spans="1:9" ht="14.25" customHeight="1" x14ac:dyDescent="0.2">
      <c r="A20" s="17" t="s">
        <v>0</v>
      </c>
      <c r="B20" s="14" t="s">
        <v>0</v>
      </c>
      <c r="C20" s="31"/>
      <c r="D20" s="8" t="s">
        <v>10</v>
      </c>
      <c r="E20" s="9">
        <f>SUM(E16:E19)</f>
        <v>1663156</v>
      </c>
      <c r="F20" s="9">
        <f>SUM(F16:F19)</f>
        <v>1015195</v>
      </c>
      <c r="G20" s="9">
        <f>SUM(G16:G19)</f>
        <v>1156760</v>
      </c>
      <c r="H20" s="8" t="s">
        <v>0</v>
      </c>
    </row>
    <row r="21" spans="1:9" ht="0.75" customHeight="1" x14ac:dyDescent="0.2">
      <c r="A21" s="18">
        <v>42795</v>
      </c>
      <c r="B21" s="38" t="s">
        <v>20</v>
      </c>
      <c r="C21" s="30" t="s">
        <v>17</v>
      </c>
      <c r="D21" s="6" t="s">
        <v>6</v>
      </c>
      <c r="E21" s="7">
        <v>0</v>
      </c>
      <c r="F21" s="7">
        <v>0</v>
      </c>
      <c r="G21" s="7">
        <v>0</v>
      </c>
      <c r="H21" s="6" t="s">
        <v>15</v>
      </c>
    </row>
    <row r="22" spans="1:9" ht="42.75" hidden="1" customHeight="1" x14ac:dyDescent="0.2">
      <c r="A22" s="16" t="s">
        <v>0</v>
      </c>
      <c r="B22" s="33"/>
      <c r="C22" s="30"/>
      <c r="D22" s="6" t="s">
        <v>7</v>
      </c>
      <c r="E22" s="7">
        <v>0</v>
      </c>
      <c r="F22" s="7">
        <v>0</v>
      </c>
      <c r="G22" s="7">
        <v>0</v>
      </c>
      <c r="H22" s="6" t="s">
        <v>16</v>
      </c>
    </row>
    <row r="23" spans="1:9" ht="28.5" hidden="1" customHeight="1" x14ac:dyDescent="0.2">
      <c r="A23" s="16" t="s">
        <v>0</v>
      </c>
      <c r="B23" s="13" t="s">
        <v>0</v>
      </c>
      <c r="C23" s="30"/>
      <c r="D23" s="6" t="s">
        <v>8</v>
      </c>
      <c r="E23" s="7">
        <v>0</v>
      </c>
      <c r="F23" s="7">
        <v>0</v>
      </c>
      <c r="G23" s="7">
        <v>0</v>
      </c>
      <c r="H23" s="6" t="s">
        <v>16</v>
      </c>
    </row>
    <row r="24" spans="1:9" ht="28.5" hidden="1" customHeight="1" x14ac:dyDescent="0.2">
      <c r="A24" s="16" t="s">
        <v>0</v>
      </c>
      <c r="B24" s="13" t="s">
        <v>0</v>
      </c>
      <c r="C24" s="30"/>
      <c r="D24" s="6" t="s">
        <v>9</v>
      </c>
      <c r="E24" s="7">
        <v>0</v>
      </c>
      <c r="F24" s="7">
        <v>0</v>
      </c>
      <c r="G24" s="7">
        <v>0</v>
      </c>
      <c r="H24" s="6" t="s">
        <v>16</v>
      </c>
    </row>
    <row r="25" spans="1:9" ht="64.5" hidden="1" customHeight="1" x14ac:dyDescent="0.2">
      <c r="A25" s="16" t="s">
        <v>0</v>
      </c>
      <c r="B25" s="14" t="s">
        <v>0</v>
      </c>
      <c r="C25" s="31"/>
      <c r="D25" s="8" t="s">
        <v>10</v>
      </c>
      <c r="E25" s="9">
        <f>SUM(E21:E24)</f>
        <v>0</v>
      </c>
      <c r="F25" s="9">
        <f>SUM(F21:F24)</f>
        <v>0</v>
      </c>
      <c r="G25" s="9">
        <f>SUM(G21:G24)</f>
        <v>0</v>
      </c>
      <c r="H25" s="8" t="s">
        <v>0</v>
      </c>
    </row>
    <row r="26" spans="1:9" ht="28.5" customHeight="1" thickBot="1" x14ac:dyDescent="0.25">
      <c r="A26" s="22">
        <v>2</v>
      </c>
      <c r="B26" s="48" t="s">
        <v>43</v>
      </c>
      <c r="C26" s="55" t="s">
        <v>49</v>
      </c>
      <c r="D26" s="6" t="s">
        <v>6</v>
      </c>
      <c r="E26" s="9"/>
      <c r="F26" s="9"/>
      <c r="G26" s="9"/>
      <c r="H26" s="8"/>
      <c r="I26" s="21"/>
    </row>
    <row r="27" spans="1:9" ht="40.5" customHeight="1" x14ac:dyDescent="0.2">
      <c r="A27" s="16"/>
      <c r="B27" s="49"/>
      <c r="C27" s="56"/>
      <c r="D27" s="6" t="s">
        <v>7</v>
      </c>
      <c r="E27" s="9"/>
      <c r="F27" s="9"/>
      <c r="G27" s="9"/>
      <c r="H27" s="8"/>
    </row>
    <row r="28" spans="1:9" ht="31.5" customHeight="1" x14ac:dyDescent="0.2">
      <c r="A28" s="16"/>
      <c r="B28" s="49"/>
      <c r="C28" s="56"/>
      <c r="D28" s="6" t="s">
        <v>8</v>
      </c>
      <c r="E28" s="20">
        <f>E33+E38</f>
        <v>1800</v>
      </c>
      <c r="F28" s="20">
        <f>F33+F38</f>
        <v>1800</v>
      </c>
      <c r="G28" s="20">
        <f>G33+G38</f>
        <v>1800</v>
      </c>
      <c r="H28" s="8"/>
    </row>
    <row r="29" spans="1:9" ht="38.25" customHeight="1" x14ac:dyDescent="0.2">
      <c r="A29" s="16"/>
      <c r="B29" s="49"/>
      <c r="C29" s="56"/>
      <c r="D29" s="6" t="s">
        <v>9</v>
      </c>
      <c r="E29" s="9"/>
      <c r="F29" s="9"/>
      <c r="G29" s="9"/>
      <c r="H29" s="8"/>
    </row>
    <row r="30" spans="1:9" ht="14.45" customHeight="1" thickBot="1" x14ac:dyDescent="0.25">
      <c r="A30" s="23"/>
      <c r="B30" s="50"/>
      <c r="C30" s="57"/>
      <c r="D30" s="8" t="s">
        <v>10</v>
      </c>
      <c r="E30" s="9">
        <f>E28</f>
        <v>1800</v>
      </c>
      <c r="F30" s="9">
        <f>F28</f>
        <v>1800</v>
      </c>
      <c r="G30" s="9">
        <f>G28</f>
        <v>1800</v>
      </c>
      <c r="H30" s="8"/>
    </row>
    <row r="31" spans="1:9" ht="44.25" customHeight="1" x14ac:dyDescent="0.2">
      <c r="A31" s="24" t="s">
        <v>13</v>
      </c>
      <c r="B31" s="51" t="s">
        <v>46</v>
      </c>
      <c r="C31" s="52"/>
      <c r="D31" s="6" t="s">
        <v>6</v>
      </c>
      <c r="E31" s="9"/>
      <c r="F31" s="9"/>
      <c r="G31" s="9"/>
      <c r="H31" s="8"/>
    </row>
    <row r="32" spans="1:9" ht="45" customHeight="1" x14ac:dyDescent="0.2">
      <c r="A32" s="16"/>
      <c r="B32" s="40"/>
      <c r="C32" s="53"/>
      <c r="D32" s="6" t="s">
        <v>7</v>
      </c>
      <c r="E32" s="9"/>
      <c r="F32" s="9"/>
      <c r="G32" s="9"/>
      <c r="H32" s="8"/>
    </row>
    <row r="33" spans="1:8" ht="31.5" customHeight="1" x14ac:dyDescent="0.2">
      <c r="A33" s="16"/>
      <c r="B33" s="40"/>
      <c r="C33" s="53"/>
      <c r="D33" s="6" t="s">
        <v>8</v>
      </c>
      <c r="E33" s="20">
        <v>1800</v>
      </c>
      <c r="F33" s="20">
        <v>1800</v>
      </c>
      <c r="G33" s="20">
        <v>1800</v>
      </c>
      <c r="H33" s="8"/>
    </row>
    <row r="34" spans="1:8" ht="30.75" customHeight="1" x14ac:dyDescent="0.2">
      <c r="A34" s="16"/>
      <c r="B34" s="40"/>
      <c r="C34" s="53"/>
      <c r="D34" s="6" t="s">
        <v>9</v>
      </c>
      <c r="E34" s="9"/>
      <c r="F34" s="9"/>
      <c r="G34" s="9"/>
      <c r="H34" s="8"/>
    </row>
    <row r="35" spans="1:8" ht="16.5" customHeight="1" x14ac:dyDescent="0.2">
      <c r="A35" s="23"/>
      <c r="B35" s="41"/>
      <c r="C35" s="54"/>
      <c r="D35" s="8" t="s">
        <v>10</v>
      </c>
      <c r="E35" s="9">
        <f>E33</f>
        <v>1800</v>
      </c>
      <c r="F35" s="9">
        <f>F33</f>
        <v>1800</v>
      </c>
      <c r="G35" s="9">
        <f>G33</f>
        <v>1800</v>
      </c>
      <c r="H35" s="8"/>
    </row>
    <row r="36" spans="1:8" ht="42.75" customHeight="1" x14ac:dyDescent="0.2">
      <c r="A36" s="28" t="s">
        <v>47</v>
      </c>
      <c r="B36" s="39" t="s">
        <v>48</v>
      </c>
      <c r="C36" s="25"/>
      <c r="D36" s="6" t="s">
        <v>6</v>
      </c>
      <c r="E36" s="9"/>
      <c r="F36" s="9"/>
      <c r="G36" s="9"/>
      <c r="H36" s="8"/>
    </row>
    <row r="37" spans="1:8" ht="45.75" customHeight="1" x14ac:dyDescent="0.2">
      <c r="A37" s="16"/>
      <c r="B37" s="40"/>
      <c r="C37" s="26"/>
      <c r="D37" s="6" t="s">
        <v>7</v>
      </c>
      <c r="E37" s="9"/>
      <c r="F37" s="9"/>
      <c r="G37" s="9"/>
      <c r="H37" s="8"/>
    </row>
    <row r="38" spans="1:8" ht="28.5" customHeight="1" x14ac:dyDescent="0.2">
      <c r="A38" s="16"/>
      <c r="B38" s="40"/>
      <c r="C38" s="26"/>
      <c r="D38" s="6" t="s">
        <v>8</v>
      </c>
      <c r="E38" s="20">
        <v>0</v>
      </c>
      <c r="F38" s="20">
        <v>0</v>
      </c>
      <c r="G38" s="20">
        <v>0</v>
      </c>
      <c r="H38" s="8"/>
    </row>
    <row r="39" spans="1:8" ht="27.75" customHeight="1" x14ac:dyDescent="0.2">
      <c r="A39" s="16"/>
      <c r="B39" s="40"/>
      <c r="C39" s="26"/>
      <c r="D39" s="6" t="s">
        <v>9</v>
      </c>
      <c r="E39" s="9"/>
      <c r="F39" s="9"/>
      <c r="G39" s="9"/>
      <c r="H39" s="8"/>
    </row>
    <row r="40" spans="1:8" ht="16.5" customHeight="1" x14ac:dyDescent="0.2">
      <c r="A40" s="16"/>
      <c r="B40" s="41"/>
      <c r="C40" s="27"/>
      <c r="D40" s="8" t="s">
        <v>10</v>
      </c>
      <c r="E40" s="9">
        <f>E38</f>
        <v>0</v>
      </c>
      <c r="F40" s="9">
        <v>0</v>
      </c>
      <c r="G40" s="9">
        <v>0</v>
      </c>
      <c r="H40" s="8"/>
    </row>
    <row r="41" spans="1:8" ht="39" customHeight="1" x14ac:dyDescent="0.2">
      <c r="A41" s="15">
        <v>3</v>
      </c>
      <c r="B41" s="12" t="s">
        <v>21</v>
      </c>
      <c r="C41" s="30" t="s">
        <v>49</v>
      </c>
      <c r="D41" s="6" t="s">
        <v>6</v>
      </c>
      <c r="E41" s="7">
        <f>E46</f>
        <v>0</v>
      </c>
      <c r="F41" s="7">
        <f>F46</f>
        <v>0</v>
      </c>
      <c r="G41" s="7">
        <f>G46</f>
        <v>0</v>
      </c>
      <c r="H41" s="6" t="s">
        <v>15</v>
      </c>
    </row>
    <row r="42" spans="1:8" ht="37.5" customHeight="1" x14ac:dyDescent="0.2">
      <c r="A42" s="16" t="s">
        <v>0</v>
      </c>
      <c r="B42" s="13" t="s">
        <v>0</v>
      </c>
      <c r="C42" s="30"/>
      <c r="D42" s="6" t="s">
        <v>7</v>
      </c>
      <c r="E42" s="7">
        <v>156294</v>
      </c>
      <c r="F42" s="7">
        <v>171380</v>
      </c>
      <c r="G42" s="7">
        <v>177622</v>
      </c>
      <c r="H42" s="6" t="s">
        <v>16</v>
      </c>
    </row>
    <row r="43" spans="1:8" ht="25.5" customHeight="1" x14ac:dyDescent="0.2">
      <c r="A43" s="16" t="s">
        <v>0</v>
      </c>
      <c r="B43" s="13" t="s">
        <v>0</v>
      </c>
      <c r="C43" s="30"/>
      <c r="D43" s="6" t="s">
        <v>8</v>
      </c>
      <c r="E43" s="7">
        <v>0</v>
      </c>
      <c r="F43" s="7">
        <v>0</v>
      </c>
      <c r="G43" s="7">
        <v>0</v>
      </c>
      <c r="H43" s="6" t="s">
        <v>16</v>
      </c>
    </row>
    <row r="44" spans="1:8" ht="25.5" customHeight="1" x14ac:dyDescent="0.2">
      <c r="A44" s="16" t="s">
        <v>0</v>
      </c>
      <c r="B44" s="13" t="s">
        <v>0</v>
      </c>
      <c r="C44" s="30"/>
      <c r="D44" s="6" t="s">
        <v>9</v>
      </c>
      <c r="E44" s="7">
        <v>0</v>
      </c>
      <c r="F44" s="7">
        <v>0</v>
      </c>
      <c r="G44" s="7">
        <v>0</v>
      </c>
      <c r="H44" s="6" t="s">
        <v>16</v>
      </c>
    </row>
    <row r="45" spans="1:8" ht="14.45" customHeight="1" x14ac:dyDescent="0.2">
      <c r="A45" s="17" t="s">
        <v>0</v>
      </c>
      <c r="B45" s="14" t="s">
        <v>0</v>
      </c>
      <c r="C45" s="31"/>
      <c r="D45" s="8" t="s">
        <v>10</v>
      </c>
      <c r="E45" s="9">
        <f>SUM(E41:E44)</f>
        <v>156294</v>
      </c>
      <c r="F45" s="9">
        <f>SUM(F41:F44)</f>
        <v>171380</v>
      </c>
      <c r="G45" s="9">
        <f>SUM(G41:G44)</f>
        <v>177622</v>
      </c>
      <c r="H45" s="8" t="s">
        <v>0</v>
      </c>
    </row>
    <row r="46" spans="1:8" ht="39" customHeight="1" x14ac:dyDescent="0.2">
      <c r="A46" s="19" t="s">
        <v>26</v>
      </c>
      <c r="B46" s="12" t="s">
        <v>22</v>
      </c>
      <c r="C46" s="30" t="s">
        <v>49</v>
      </c>
      <c r="D46" s="6" t="s">
        <v>6</v>
      </c>
      <c r="E46" s="7">
        <v>0</v>
      </c>
      <c r="F46" s="7">
        <v>0</v>
      </c>
      <c r="G46" s="7">
        <v>0</v>
      </c>
      <c r="H46" s="6" t="s">
        <v>0</v>
      </c>
    </row>
    <row r="47" spans="1:8" ht="37.5" customHeight="1" x14ac:dyDescent="0.2">
      <c r="A47" s="16" t="s">
        <v>0</v>
      </c>
      <c r="B47" s="13" t="s">
        <v>0</v>
      </c>
      <c r="C47" s="30"/>
      <c r="D47" s="6" t="s">
        <v>7</v>
      </c>
      <c r="E47" s="7">
        <v>156294</v>
      </c>
      <c r="F47" s="7">
        <v>171380</v>
      </c>
      <c r="G47" s="7">
        <v>177622</v>
      </c>
      <c r="H47" s="6" t="s">
        <v>16</v>
      </c>
    </row>
    <row r="48" spans="1:8" ht="28.9" customHeight="1" x14ac:dyDescent="0.2">
      <c r="A48" s="16" t="s">
        <v>0</v>
      </c>
      <c r="B48" s="13" t="s">
        <v>0</v>
      </c>
      <c r="C48" s="30"/>
      <c r="D48" s="6" t="s">
        <v>8</v>
      </c>
      <c r="E48" s="7">
        <v>0</v>
      </c>
      <c r="F48" s="7">
        <v>0</v>
      </c>
      <c r="G48" s="7">
        <v>0</v>
      </c>
      <c r="H48" s="6" t="s">
        <v>16</v>
      </c>
    </row>
    <row r="49" spans="1:8" ht="28.9" customHeight="1" x14ac:dyDescent="0.2">
      <c r="A49" s="16" t="s">
        <v>0</v>
      </c>
      <c r="B49" s="13" t="s">
        <v>0</v>
      </c>
      <c r="C49" s="30"/>
      <c r="D49" s="6" t="s">
        <v>9</v>
      </c>
      <c r="E49" s="7">
        <v>0</v>
      </c>
      <c r="F49" s="7">
        <v>0</v>
      </c>
      <c r="G49" s="7">
        <v>0</v>
      </c>
      <c r="H49" s="6" t="s">
        <v>16</v>
      </c>
    </row>
    <row r="50" spans="1:8" ht="14.45" customHeight="1" x14ac:dyDescent="0.2">
      <c r="A50" s="17" t="s">
        <v>0</v>
      </c>
      <c r="B50" s="14" t="s">
        <v>0</v>
      </c>
      <c r="C50" s="31"/>
      <c r="D50" s="8" t="s">
        <v>10</v>
      </c>
      <c r="E50" s="9">
        <f>SUM(E46:E49)</f>
        <v>156294</v>
      </c>
      <c r="F50" s="9">
        <f>F45</f>
        <v>171380</v>
      </c>
      <c r="G50" s="9">
        <f>G45</f>
        <v>177622</v>
      </c>
      <c r="H50" s="8" t="s">
        <v>0</v>
      </c>
    </row>
    <row r="51" spans="1:8" ht="38.25" x14ac:dyDescent="0.2">
      <c r="A51" s="67" t="s">
        <v>36</v>
      </c>
      <c r="B51" s="38" t="s">
        <v>24</v>
      </c>
      <c r="C51" s="30" t="s">
        <v>49</v>
      </c>
      <c r="D51" s="6" t="s">
        <v>6</v>
      </c>
      <c r="E51" s="7">
        <v>0</v>
      </c>
      <c r="F51" s="7">
        <v>0</v>
      </c>
      <c r="G51" s="7">
        <v>0</v>
      </c>
      <c r="H51" s="6" t="s">
        <v>0</v>
      </c>
    </row>
    <row r="52" spans="1:8" ht="38.25" x14ac:dyDescent="0.2">
      <c r="A52" s="46"/>
      <c r="B52" s="33"/>
      <c r="C52" s="30"/>
      <c r="D52" s="6" t="s">
        <v>7</v>
      </c>
      <c r="E52" s="7">
        <v>0</v>
      </c>
      <c r="F52" s="7">
        <v>0</v>
      </c>
      <c r="G52" s="7">
        <v>0</v>
      </c>
      <c r="H52" s="6" t="s">
        <v>16</v>
      </c>
    </row>
    <row r="53" spans="1:8" ht="25.5" x14ac:dyDescent="0.2">
      <c r="A53" s="46"/>
      <c r="B53" s="33"/>
      <c r="C53" s="30"/>
      <c r="D53" s="6" t="s">
        <v>8</v>
      </c>
      <c r="E53" s="7">
        <f>E58</f>
        <v>20000</v>
      </c>
      <c r="F53" s="7">
        <f>F58</f>
        <v>0</v>
      </c>
      <c r="G53" s="7">
        <f>G58</f>
        <v>0</v>
      </c>
      <c r="H53" s="6" t="s">
        <v>16</v>
      </c>
    </row>
    <row r="54" spans="1:8" ht="25.5" x14ac:dyDescent="0.2">
      <c r="A54" s="46"/>
      <c r="B54" s="33"/>
      <c r="C54" s="30"/>
      <c r="D54" s="6" t="s">
        <v>9</v>
      </c>
      <c r="E54" s="7">
        <v>0</v>
      </c>
      <c r="F54" s="7">
        <v>0</v>
      </c>
      <c r="G54" s="7">
        <v>0</v>
      </c>
      <c r="H54" s="6" t="s">
        <v>16</v>
      </c>
    </row>
    <row r="55" spans="1:8" x14ac:dyDescent="0.2">
      <c r="A55" s="47"/>
      <c r="B55" s="34"/>
      <c r="C55" s="31"/>
      <c r="D55" s="8" t="s">
        <v>10</v>
      </c>
      <c r="E55" s="9">
        <f>SUM(E51:E54)</f>
        <v>20000</v>
      </c>
      <c r="F55" s="9">
        <f>SUM(F51:F54)</f>
        <v>0</v>
      </c>
      <c r="G55" s="9">
        <f>SUM(G51:G54)</f>
        <v>0</v>
      </c>
      <c r="H55" s="8" t="s">
        <v>0</v>
      </c>
    </row>
    <row r="56" spans="1:8" ht="38.25" x14ac:dyDescent="0.2">
      <c r="A56" s="45" t="s">
        <v>29</v>
      </c>
      <c r="B56" s="32" t="s">
        <v>25</v>
      </c>
      <c r="C56" s="30" t="s">
        <v>49</v>
      </c>
      <c r="D56" s="6" t="s">
        <v>6</v>
      </c>
      <c r="E56" s="7"/>
      <c r="F56" s="7">
        <v>0</v>
      </c>
      <c r="G56" s="7">
        <v>0</v>
      </c>
      <c r="H56" s="6" t="s">
        <v>0</v>
      </c>
    </row>
    <row r="57" spans="1:8" ht="38.25" x14ac:dyDescent="0.2">
      <c r="A57" s="46"/>
      <c r="B57" s="33"/>
      <c r="C57" s="30"/>
      <c r="D57" s="6" t="s">
        <v>7</v>
      </c>
      <c r="E57" s="7">
        <v>0</v>
      </c>
      <c r="F57" s="7">
        <v>0</v>
      </c>
      <c r="G57" s="7">
        <v>0</v>
      </c>
      <c r="H57" s="6" t="s">
        <v>16</v>
      </c>
    </row>
    <row r="58" spans="1:8" ht="25.5" x14ac:dyDescent="0.2">
      <c r="A58" s="46"/>
      <c r="B58" s="33"/>
      <c r="C58" s="30"/>
      <c r="D58" s="6" t="s">
        <v>8</v>
      </c>
      <c r="E58" s="7">
        <v>20000</v>
      </c>
      <c r="F58" s="7">
        <v>0</v>
      </c>
      <c r="G58" s="7">
        <v>0</v>
      </c>
      <c r="H58" s="6" t="s">
        <v>16</v>
      </c>
    </row>
    <row r="59" spans="1:8" ht="25.5" x14ac:dyDescent="0.2">
      <c r="A59" s="46"/>
      <c r="B59" s="33"/>
      <c r="C59" s="30"/>
      <c r="D59" s="6" t="s">
        <v>9</v>
      </c>
      <c r="E59" s="7">
        <v>0</v>
      </c>
      <c r="F59" s="7">
        <v>0</v>
      </c>
      <c r="G59" s="7">
        <v>0</v>
      </c>
      <c r="H59" s="6" t="s">
        <v>16</v>
      </c>
    </row>
    <row r="60" spans="1:8" x14ac:dyDescent="0.2">
      <c r="A60" s="47"/>
      <c r="B60" s="34"/>
      <c r="C60" s="31"/>
      <c r="D60" s="8" t="s">
        <v>10</v>
      </c>
      <c r="E60" s="9">
        <f>SUM(E56:E59)</f>
        <v>20000</v>
      </c>
      <c r="F60" s="9">
        <f>SUM(F56:F59)</f>
        <v>0</v>
      </c>
      <c r="G60" s="9">
        <f>SUM(G56:G59)</f>
        <v>0</v>
      </c>
      <c r="H60" s="8" t="s">
        <v>0</v>
      </c>
    </row>
    <row r="61" spans="1:8" ht="38.25" x14ac:dyDescent="0.2">
      <c r="A61" s="64" t="s">
        <v>31</v>
      </c>
      <c r="B61" s="32" t="s">
        <v>27</v>
      </c>
      <c r="C61" s="30" t="s">
        <v>49</v>
      </c>
      <c r="D61" s="6" t="s">
        <v>6</v>
      </c>
      <c r="E61" s="7">
        <v>0</v>
      </c>
      <c r="F61" s="7">
        <v>0</v>
      </c>
      <c r="G61" s="7">
        <v>0</v>
      </c>
      <c r="H61" s="6" t="s">
        <v>0</v>
      </c>
    </row>
    <row r="62" spans="1:8" ht="38.25" x14ac:dyDescent="0.2">
      <c r="A62" s="65"/>
      <c r="B62" s="33"/>
      <c r="C62" s="30"/>
      <c r="D62" s="6" t="s">
        <v>7</v>
      </c>
      <c r="E62" s="7">
        <v>0</v>
      </c>
      <c r="F62" s="7">
        <v>0</v>
      </c>
      <c r="G62" s="7">
        <v>0</v>
      </c>
      <c r="H62" s="6" t="s">
        <v>16</v>
      </c>
    </row>
    <row r="63" spans="1:8" ht="25.5" x14ac:dyDescent="0.2">
      <c r="A63" s="65"/>
      <c r="B63" s="33"/>
      <c r="C63" s="30"/>
      <c r="D63" s="6" t="s">
        <v>8</v>
      </c>
      <c r="E63" s="7">
        <v>20880</v>
      </c>
      <c r="F63" s="7">
        <f>F68</f>
        <v>0</v>
      </c>
      <c r="G63" s="7">
        <f>G68</f>
        <v>0</v>
      </c>
      <c r="H63" s="6" t="s">
        <v>16</v>
      </c>
    </row>
    <row r="64" spans="1:8" ht="25.5" x14ac:dyDescent="0.2">
      <c r="A64" s="65"/>
      <c r="B64" s="33"/>
      <c r="C64" s="30"/>
      <c r="D64" s="6" t="s">
        <v>9</v>
      </c>
      <c r="E64" s="7">
        <v>0</v>
      </c>
      <c r="F64" s="7">
        <v>0</v>
      </c>
      <c r="G64" s="7">
        <v>0</v>
      </c>
      <c r="H64" s="6" t="s">
        <v>16</v>
      </c>
    </row>
    <row r="65" spans="1:8" x14ac:dyDescent="0.2">
      <c r="A65" s="66"/>
      <c r="B65" s="34"/>
      <c r="C65" s="31"/>
      <c r="D65" s="8" t="s">
        <v>10</v>
      </c>
      <c r="E65" s="9">
        <f>SUM(E61:E64)</f>
        <v>20880</v>
      </c>
      <c r="F65" s="9">
        <f>SUM(F61:F64)</f>
        <v>0</v>
      </c>
      <c r="G65" s="9">
        <f>SUM(G61:G64)</f>
        <v>0</v>
      </c>
      <c r="H65" s="8" t="s">
        <v>0</v>
      </c>
    </row>
    <row r="66" spans="1:8" ht="45" customHeight="1" x14ac:dyDescent="0.2">
      <c r="A66" s="45" t="s">
        <v>33</v>
      </c>
      <c r="B66" s="35" t="s">
        <v>28</v>
      </c>
      <c r="C66" s="30" t="s">
        <v>49</v>
      </c>
      <c r="D66" s="6" t="s">
        <v>6</v>
      </c>
      <c r="E66" s="7">
        <v>0</v>
      </c>
      <c r="F66" s="7">
        <v>0</v>
      </c>
      <c r="G66" s="7">
        <v>0</v>
      </c>
      <c r="H66" s="6" t="s">
        <v>0</v>
      </c>
    </row>
    <row r="67" spans="1:8" ht="38.25" x14ac:dyDescent="0.2">
      <c r="A67" s="46"/>
      <c r="B67" s="36"/>
      <c r="C67" s="30"/>
      <c r="D67" s="6" t="s">
        <v>7</v>
      </c>
      <c r="E67" s="7">
        <v>0</v>
      </c>
      <c r="F67" s="7">
        <v>0</v>
      </c>
      <c r="G67" s="7">
        <v>0</v>
      </c>
      <c r="H67" s="6" t="s">
        <v>16</v>
      </c>
    </row>
    <row r="68" spans="1:8" ht="25.5" x14ac:dyDescent="0.2">
      <c r="A68" s="46"/>
      <c r="B68" s="36"/>
      <c r="C68" s="30"/>
      <c r="D68" s="6" t="s">
        <v>8</v>
      </c>
      <c r="E68" s="7">
        <v>20880</v>
      </c>
      <c r="F68" s="7">
        <v>0</v>
      </c>
      <c r="G68" s="7">
        <v>0</v>
      </c>
      <c r="H68" s="6" t="s">
        <v>16</v>
      </c>
    </row>
    <row r="69" spans="1:8" ht="25.5" x14ac:dyDescent="0.2">
      <c r="A69" s="46"/>
      <c r="B69" s="36"/>
      <c r="C69" s="30"/>
      <c r="D69" s="6" t="s">
        <v>9</v>
      </c>
      <c r="E69" s="7">
        <v>0</v>
      </c>
      <c r="F69" s="7">
        <v>0</v>
      </c>
      <c r="G69" s="7">
        <v>0</v>
      </c>
      <c r="H69" s="6" t="s">
        <v>16</v>
      </c>
    </row>
    <row r="70" spans="1:8" x14ac:dyDescent="0.2">
      <c r="A70" s="47"/>
      <c r="B70" s="37"/>
      <c r="C70" s="31"/>
      <c r="D70" s="8" t="s">
        <v>10</v>
      </c>
      <c r="E70" s="9">
        <f>SUM(E66:E69)</f>
        <v>20880</v>
      </c>
      <c r="F70" s="9">
        <f>SUM(F66:F69)</f>
        <v>0</v>
      </c>
      <c r="G70" s="9">
        <f>SUM(G66:G69)</f>
        <v>0</v>
      </c>
      <c r="H70" s="8" t="s">
        <v>0</v>
      </c>
    </row>
    <row r="71" spans="1:8" ht="45" customHeight="1" x14ac:dyDescent="0.2">
      <c r="A71" s="45" t="s">
        <v>37</v>
      </c>
      <c r="B71" s="35" t="s">
        <v>30</v>
      </c>
      <c r="C71" s="30" t="s">
        <v>49</v>
      </c>
      <c r="D71" s="6" t="s">
        <v>6</v>
      </c>
      <c r="E71" s="7">
        <v>0</v>
      </c>
      <c r="F71" s="7">
        <v>0</v>
      </c>
      <c r="G71" s="7">
        <v>0</v>
      </c>
      <c r="H71" s="6" t="s">
        <v>0</v>
      </c>
    </row>
    <row r="72" spans="1:8" ht="38.25" x14ac:dyDescent="0.2">
      <c r="A72" s="46"/>
      <c r="B72" s="36"/>
      <c r="C72" s="30"/>
      <c r="D72" s="6" t="s">
        <v>7</v>
      </c>
      <c r="E72" s="7">
        <v>0</v>
      </c>
      <c r="F72" s="7">
        <v>0</v>
      </c>
      <c r="G72" s="7">
        <v>0</v>
      </c>
      <c r="H72" s="6" t="s">
        <v>16</v>
      </c>
    </row>
    <row r="73" spans="1:8" ht="25.5" x14ac:dyDescent="0.2">
      <c r="A73" s="46"/>
      <c r="B73" s="36"/>
      <c r="C73" s="30"/>
      <c r="D73" s="6" t="s">
        <v>8</v>
      </c>
      <c r="E73" s="7">
        <f>E78+E83+E88</f>
        <v>166968</v>
      </c>
      <c r="F73" s="7">
        <f>F78+F83+F88</f>
        <v>23971</v>
      </c>
      <c r="G73" s="7">
        <f>G78+G83+G88</f>
        <v>14069</v>
      </c>
      <c r="H73" s="6" t="s">
        <v>16</v>
      </c>
    </row>
    <row r="74" spans="1:8" ht="25.5" x14ac:dyDescent="0.2">
      <c r="A74" s="46"/>
      <c r="B74" s="36"/>
      <c r="C74" s="30"/>
      <c r="D74" s="6" t="s">
        <v>9</v>
      </c>
      <c r="E74" s="7">
        <v>0</v>
      </c>
      <c r="F74" s="7">
        <v>0</v>
      </c>
      <c r="G74" s="7">
        <v>0</v>
      </c>
      <c r="H74" s="6" t="s">
        <v>16</v>
      </c>
    </row>
    <row r="75" spans="1:8" x14ac:dyDescent="0.2">
      <c r="A75" s="47"/>
      <c r="B75" s="37"/>
      <c r="C75" s="31"/>
      <c r="D75" s="8" t="s">
        <v>10</v>
      </c>
      <c r="E75" s="9">
        <f>SUM(E71:E74)</f>
        <v>166968</v>
      </c>
      <c r="F75" s="9">
        <f>SUM(F71:F74)</f>
        <v>23971</v>
      </c>
      <c r="G75" s="9">
        <f>SUM(G71:G74)</f>
        <v>14069</v>
      </c>
      <c r="H75" s="8" t="s">
        <v>0</v>
      </c>
    </row>
    <row r="76" spans="1:8" ht="38.25" x14ac:dyDescent="0.2">
      <c r="A76" s="45" t="s">
        <v>38</v>
      </c>
      <c r="B76" s="35" t="s">
        <v>32</v>
      </c>
      <c r="C76" s="30" t="s">
        <v>49</v>
      </c>
      <c r="D76" s="6" t="s">
        <v>6</v>
      </c>
      <c r="E76" s="7">
        <v>0</v>
      </c>
      <c r="F76" s="7">
        <v>0</v>
      </c>
      <c r="G76" s="7">
        <v>0</v>
      </c>
      <c r="H76" s="6" t="s">
        <v>0</v>
      </c>
    </row>
    <row r="77" spans="1:8" ht="38.25" x14ac:dyDescent="0.2">
      <c r="A77" s="46"/>
      <c r="B77" s="36"/>
      <c r="C77" s="30"/>
      <c r="D77" s="6" t="s">
        <v>7</v>
      </c>
      <c r="E77" s="7">
        <v>0</v>
      </c>
      <c r="F77" s="7">
        <v>0</v>
      </c>
      <c r="G77" s="7">
        <v>0</v>
      </c>
      <c r="H77" s="6" t="s">
        <v>16</v>
      </c>
    </row>
    <row r="78" spans="1:8" ht="25.5" x14ac:dyDescent="0.2">
      <c r="A78" s="46"/>
      <c r="B78" s="36"/>
      <c r="C78" s="30"/>
      <c r="D78" s="6" t="s">
        <v>8</v>
      </c>
      <c r="E78" s="7">
        <v>133200</v>
      </c>
      <c r="F78" s="7">
        <v>23971</v>
      </c>
      <c r="G78" s="7">
        <v>14069</v>
      </c>
      <c r="H78" s="6" t="s">
        <v>16</v>
      </c>
    </row>
    <row r="79" spans="1:8" ht="25.5" x14ac:dyDescent="0.2">
      <c r="A79" s="46"/>
      <c r="B79" s="36"/>
      <c r="C79" s="30"/>
      <c r="D79" s="6" t="s">
        <v>9</v>
      </c>
      <c r="E79" s="7">
        <v>0</v>
      </c>
      <c r="F79" s="7">
        <v>0</v>
      </c>
      <c r="G79" s="7">
        <v>0</v>
      </c>
      <c r="H79" s="6" t="s">
        <v>16</v>
      </c>
    </row>
    <row r="80" spans="1:8" x14ac:dyDescent="0.2">
      <c r="A80" s="47"/>
      <c r="B80" s="37"/>
      <c r="C80" s="31"/>
      <c r="D80" s="8" t="s">
        <v>10</v>
      </c>
      <c r="E80" s="9">
        <f>SUM(E76:E79)</f>
        <v>133200</v>
      </c>
      <c r="F80" s="9">
        <f>SUM(F76:F79)</f>
        <v>23971</v>
      </c>
      <c r="G80" s="9">
        <f>SUM(G76:G79)</f>
        <v>14069</v>
      </c>
      <c r="H80" s="8" t="s">
        <v>0</v>
      </c>
    </row>
    <row r="81" spans="1:8" ht="38.25" x14ac:dyDescent="0.2">
      <c r="A81" s="45" t="s">
        <v>44</v>
      </c>
      <c r="B81" s="35" t="s">
        <v>34</v>
      </c>
      <c r="C81" s="30" t="s">
        <v>49</v>
      </c>
      <c r="D81" s="6" t="s">
        <v>6</v>
      </c>
      <c r="E81" s="7">
        <v>0</v>
      </c>
      <c r="F81" s="7">
        <v>0</v>
      </c>
      <c r="G81" s="7">
        <v>0</v>
      </c>
      <c r="H81" s="6" t="s">
        <v>0</v>
      </c>
    </row>
    <row r="82" spans="1:8" ht="38.25" x14ac:dyDescent="0.2">
      <c r="A82" s="46"/>
      <c r="B82" s="36"/>
      <c r="C82" s="30"/>
      <c r="D82" s="6" t="s">
        <v>7</v>
      </c>
      <c r="E82" s="7">
        <v>0</v>
      </c>
      <c r="F82" s="7">
        <v>0</v>
      </c>
      <c r="G82" s="7">
        <v>0</v>
      </c>
      <c r="H82" s="6" t="s">
        <v>16</v>
      </c>
    </row>
    <row r="83" spans="1:8" ht="25.5" x14ac:dyDescent="0.2">
      <c r="A83" s="46"/>
      <c r="B83" s="36"/>
      <c r="C83" s="30"/>
      <c r="D83" s="6" t="s">
        <v>8</v>
      </c>
      <c r="E83" s="7">
        <v>23768</v>
      </c>
      <c r="F83" s="7">
        <v>0</v>
      </c>
      <c r="G83" s="7">
        <v>0</v>
      </c>
      <c r="H83" s="6" t="s">
        <v>16</v>
      </c>
    </row>
    <row r="84" spans="1:8" ht="25.5" x14ac:dyDescent="0.2">
      <c r="A84" s="46"/>
      <c r="B84" s="36"/>
      <c r="C84" s="30"/>
      <c r="D84" s="6" t="s">
        <v>9</v>
      </c>
      <c r="E84" s="7">
        <v>0</v>
      </c>
      <c r="F84" s="7">
        <v>0</v>
      </c>
      <c r="G84" s="7">
        <v>0</v>
      </c>
      <c r="H84" s="6" t="s">
        <v>16</v>
      </c>
    </row>
    <row r="85" spans="1:8" ht="12.75" customHeight="1" x14ac:dyDescent="0.2">
      <c r="A85" s="47"/>
      <c r="B85" s="37"/>
      <c r="C85" s="31"/>
      <c r="D85" s="8" t="s">
        <v>10</v>
      </c>
      <c r="E85" s="9">
        <f>SUM(E81:E84)</f>
        <v>23768</v>
      </c>
      <c r="F85" s="9">
        <f>SUM(F81:F84)</f>
        <v>0</v>
      </c>
      <c r="G85" s="9">
        <f>SUM(G81:G84)</f>
        <v>0</v>
      </c>
      <c r="H85" s="8" t="s">
        <v>0</v>
      </c>
    </row>
    <row r="86" spans="1:8" ht="38.25" x14ac:dyDescent="0.2">
      <c r="A86" s="45" t="s">
        <v>45</v>
      </c>
      <c r="B86" s="35" t="s">
        <v>35</v>
      </c>
      <c r="C86" s="30" t="s">
        <v>50</v>
      </c>
      <c r="D86" s="6" t="s">
        <v>6</v>
      </c>
      <c r="E86" s="7">
        <v>0</v>
      </c>
      <c r="F86" s="7">
        <v>0</v>
      </c>
      <c r="G86" s="7">
        <v>0</v>
      </c>
      <c r="H86" s="6" t="s">
        <v>0</v>
      </c>
    </row>
    <row r="87" spans="1:8" ht="38.25" x14ac:dyDescent="0.2">
      <c r="A87" s="46"/>
      <c r="B87" s="36"/>
      <c r="C87" s="30"/>
      <c r="D87" s="6" t="s">
        <v>7</v>
      </c>
      <c r="E87" s="7">
        <v>0</v>
      </c>
      <c r="F87" s="7">
        <v>0</v>
      </c>
      <c r="G87" s="7">
        <v>0</v>
      </c>
      <c r="H87" s="6" t="s">
        <v>16</v>
      </c>
    </row>
    <row r="88" spans="1:8" ht="25.5" x14ac:dyDescent="0.2">
      <c r="A88" s="46"/>
      <c r="B88" s="36"/>
      <c r="C88" s="30"/>
      <c r="D88" s="6" t="s">
        <v>8</v>
      </c>
      <c r="E88" s="7">
        <v>10000</v>
      </c>
      <c r="F88" s="7">
        <v>0</v>
      </c>
      <c r="G88" s="7">
        <v>0</v>
      </c>
      <c r="H88" s="6" t="s">
        <v>16</v>
      </c>
    </row>
    <row r="89" spans="1:8" ht="25.5" x14ac:dyDescent="0.2">
      <c r="A89" s="46"/>
      <c r="B89" s="36"/>
      <c r="C89" s="30"/>
      <c r="D89" s="6" t="s">
        <v>9</v>
      </c>
      <c r="E89" s="7">
        <v>0</v>
      </c>
      <c r="F89" s="7">
        <v>0</v>
      </c>
      <c r="G89" s="7">
        <v>0</v>
      </c>
      <c r="H89" s="6" t="s">
        <v>16</v>
      </c>
    </row>
    <row r="90" spans="1:8" ht="12.75" customHeight="1" x14ac:dyDescent="0.2">
      <c r="A90" s="47"/>
      <c r="B90" s="37"/>
      <c r="C90" s="31"/>
      <c r="D90" s="8" t="s">
        <v>10</v>
      </c>
      <c r="E90" s="9">
        <f>SUM(E86:E89)</f>
        <v>10000</v>
      </c>
      <c r="F90" s="9">
        <f>SUM(F86:F89)</f>
        <v>0</v>
      </c>
      <c r="G90" s="9">
        <f>SUM(G86:G89)</f>
        <v>0</v>
      </c>
      <c r="H90" s="8" t="s">
        <v>0</v>
      </c>
    </row>
    <row r="91" spans="1:8" ht="38.25" x14ac:dyDescent="0.2">
      <c r="A91" s="42" t="s">
        <v>39</v>
      </c>
      <c r="B91" s="35" t="s">
        <v>42</v>
      </c>
      <c r="C91" s="30"/>
      <c r="D91" s="6" t="s">
        <v>6</v>
      </c>
      <c r="E91" s="7">
        <v>0</v>
      </c>
      <c r="F91" s="7">
        <v>0</v>
      </c>
      <c r="G91" s="7">
        <v>0</v>
      </c>
      <c r="H91" s="6" t="s">
        <v>0</v>
      </c>
    </row>
    <row r="92" spans="1:8" ht="38.25" x14ac:dyDescent="0.2">
      <c r="A92" s="43"/>
      <c r="B92" s="36"/>
      <c r="C92" s="30"/>
      <c r="D92" s="6" t="s">
        <v>7</v>
      </c>
      <c r="E92" s="7">
        <v>0</v>
      </c>
      <c r="F92" s="7">
        <v>0</v>
      </c>
      <c r="G92" s="7">
        <v>0</v>
      </c>
      <c r="H92" s="6" t="s">
        <v>16</v>
      </c>
    </row>
    <row r="93" spans="1:8" ht="25.5" x14ac:dyDescent="0.2">
      <c r="A93" s="43"/>
      <c r="B93" s="36"/>
      <c r="C93" s="30"/>
      <c r="D93" s="6" t="s">
        <v>8</v>
      </c>
      <c r="E93" s="7">
        <v>0</v>
      </c>
      <c r="F93" s="7">
        <v>0</v>
      </c>
      <c r="G93" s="7">
        <v>0</v>
      </c>
      <c r="H93" s="6" t="s">
        <v>16</v>
      </c>
    </row>
    <row r="94" spans="1:8" ht="25.5" x14ac:dyDescent="0.2">
      <c r="A94" s="43"/>
      <c r="B94" s="36"/>
      <c r="C94" s="30"/>
      <c r="D94" s="6" t="s">
        <v>9</v>
      </c>
      <c r="E94" s="7">
        <v>0</v>
      </c>
      <c r="F94" s="7">
        <v>0</v>
      </c>
      <c r="G94" s="7">
        <v>0</v>
      </c>
      <c r="H94" s="6" t="s">
        <v>16</v>
      </c>
    </row>
    <row r="95" spans="1:8" x14ac:dyDescent="0.2">
      <c r="A95" s="44"/>
      <c r="B95" s="37"/>
      <c r="C95" s="31"/>
      <c r="D95" s="8" t="s">
        <v>10</v>
      </c>
      <c r="E95" s="9">
        <f>SUM(E91:E94)</f>
        <v>0</v>
      </c>
      <c r="F95" s="9">
        <f>SUM(F91:F94)</f>
        <v>0</v>
      </c>
      <c r="G95" s="9">
        <f>SUM(G91:G94)</f>
        <v>0</v>
      </c>
      <c r="H95" s="8" t="s">
        <v>0</v>
      </c>
    </row>
    <row r="96" spans="1:8" ht="41.25" customHeight="1" x14ac:dyDescent="0.2">
      <c r="A96" s="42" t="s">
        <v>40</v>
      </c>
      <c r="B96" s="35" t="s">
        <v>41</v>
      </c>
      <c r="C96" s="30"/>
      <c r="D96" s="6" t="s">
        <v>6</v>
      </c>
      <c r="E96" s="7">
        <v>0</v>
      </c>
      <c r="F96" s="7">
        <v>0</v>
      </c>
      <c r="G96" s="7">
        <v>0</v>
      </c>
      <c r="H96" s="6" t="s">
        <v>0</v>
      </c>
    </row>
    <row r="97" spans="1:8" ht="42.75" customHeight="1" x14ac:dyDescent="0.2">
      <c r="A97" s="43"/>
      <c r="B97" s="36"/>
      <c r="C97" s="30"/>
      <c r="D97" s="6" t="s">
        <v>7</v>
      </c>
      <c r="E97" s="7">
        <v>0</v>
      </c>
      <c r="F97" s="7">
        <v>0</v>
      </c>
      <c r="G97" s="7">
        <v>0</v>
      </c>
      <c r="H97" s="6" t="s">
        <v>16</v>
      </c>
    </row>
    <row r="98" spans="1:8" ht="23.25" customHeight="1" x14ac:dyDescent="0.2">
      <c r="A98" s="43"/>
      <c r="B98" s="36"/>
      <c r="C98" s="30"/>
      <c r="D98" s="6" t="s">
        <v>8</v>
      </c>
      <c r="E98" s="7">
        <v>41196</v>
      </c>
      <c r="F98" s="7">
        <v>0</v>
      </c>
      <c r="G98" s="7">
        <v>0</v>
      </c>
      <c r="H98" s="6" t="s">
        <v>16</v>
      </c>
    </row>
    <row r="99" spans="1:8" ht="30" customHeight="1" x14ac:dyDescent="0.2">
      <c r="A99" s="43"/>
      <c r="B99" s="36"/>
      <c r="C99" s="30"/>
      <c r="D99" s="6" t="s">
        <v>9</v>
      </c>
      <c r="E99" s="7">
        <v>0</v>
      </c>
      <c r="F99" s="7">
        <v>0</v>
      </c>
      <c r="G99" s="7">
        <v>0</v>
      </c>
      <c r="H99" s="6" t="s">
        <v>16</v>
      </c>
    </row>
    <row r="100" spans="1:8" ht="15" customHeight="1" x14ac:dyDescent="0.2">
      <c r="A100" s="44"/>
      <c r="B100" s="37"/>
      <c r="C100" s="31"/>
      <c r="D100" s="8" t="s">
        <v>10</v>
      </c>
      <c r="E100" s="9">
        <f>SUM(E96:E99)</f>
        <v>41196</v>
      </c>
      <c r="F100" s="9">
        <f>F98</f>
        <v>0</v>
      </c>
      <c r="G100" s="9">
        <f>G98</f>
        <v>0</v>
      </c>
      <c r="H100" s="8"/>
    </row>
  </sheetData>
  <mergeCells count="50">
    <mergeCell ref="A76:A80"/>
    <mergeCell ref="B86:B90"/>
    <mergeCell ref="A86:A90"/>
    <mergeCell ref="B76:B80"/>
    <mergeCell ref="B91:B95"/>
    <mergeCell ref="A91:A95"/>
    <mergeCell ref="A61:A65"/>
    <mergeCell ref="A56:A60"/>
    <mergeCell ref="A51:A55"/>
    <mergeCell ref="B71:B75"/>
    <mergeCell ref="A71:A75"/>
    <mergeCell ref="B66:B70"/>
    <mergeCell ref="A66:A70"/>
    <mergeCell ref="D2:H2"/>
    <mergeCell ref="A3:H3"/>
    <mergeCell ref="A4:A5"/>
    <mergeCell ref="B4:B5"/>
    <mergeCell ref="C4:C5"/>
    <mergeCell ref="D4:D5"/>
    <mergeCell ref="E4:G4"/>
    <mergeCell ref="H4:H5"/>
    <mergeCell ref="B26:B30"/>
    <mergeCell ref="B56:B60"/>
    <mergeCell ref="C51:C55"/>
    <mergeCell ref="B31:B35"/>
    <mergeCell ref="C31:C35"/>
    <mergeCell ref="C26:C30"/>
    <mergeCell ref="C56:C60"/>
    <mergeCell ref="A96:A100"/>
    <mergeCell ref="B96:B100"/>
    <mergeCell ref="C86:C90"/>
    <mergeCell ref="A81:A85"/>
    <mergeCell ref="C96:C100"/>
    <mergeCell ref="C91:C95"/>
    <mergeCell ref="C6:C10"/>
    <mergeCell ref="C61:C65"/>
    <mergeCell ref="B61:B65"/>
    <mergeCell ref="B81:B85"/>
    <mergeCell ref="C66:C70"/>
    <mergeCell ref="C71:C75"/>
    <mergeCell ref="C76:C80"/>
    <mergeCell ref="C81:C85"/>
    <mergeCell ref="B51:B55"/>
    <mergeCell ref="C41:C45"/>
    <mergeCell ref="B21:B22"/>
    <mergeCell ref="C11:C15"/>
    <mergeCell ref="C16:C20"/>
    <mergeCell ref="C46:C50"/>
    <mergeCell ref="C21:C25"/>
    <mergeCell ref="B36:B40"/>
  </mergeCells>
  <phoneticPr fontId="0" type="noConversion"/>
  <pageMargins left="0.15748031496062992" right="0.15748031496062992" top="0.28000000000000003" bottom="0.19" header="0.31496062992125984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Вороновская_сельская_администрация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2024-11-13T12:06:52Z</dcterms:modified>
</cp:coreProperties>
</file>